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local_vahlenkamp\Temp\13\d5c36479-106b-4542-8a85-758bc35a9ebd\"/>
    </mc:Choice>
  </mc:AlternateContent>
  <xr:revisionPtr revIDLastSave="0" documentId="8_{FB640097-2F50-4B3F-81EB-32B3F2508159}" xr6:coauthVersionLast="47" xr6:coauthVersionMax="47" xr10:uidLastSave="{00000000-0000-0000-0000-000000000000}"/>
  <bookViews>
    <workbookView xWindow="-28920" yWindow="-120" windowWidth="29040" windowHeight="15720" xr2:uid="{00000000-000D-0000-FFFF-FFFF00000000}"/>
  </bookViews>
  <sheets>
    <sheet name="Preisblatt_V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5" i="1" l="1"/>
  <c r="F12" i="1"/>
  <c r="H12" i="1" s="1"/>
  <c r="H14" i="1"/>
  <c r="I14" i="1" s="1"/>
  <c r="H30" i="1"/>
  <c r="F11" i="1"/>
  <c r="H11" i="1" s="1"/>
  <c r="I11" i="1" s="1"/>
  <c r="H31" i="1"/>
  <c r="I31" i="1" s="1"/>
  <c r="F16" i="1"/>
  <c r="H16" i="1" l="1"/>
  <c r="I16" i="1" s="1"/>
  <c r="I12" i="1"/>
  <c r="I30" i="1"/>
  <c r="H22" i="1" l="1"/>
  <c r="H23" i="1" s="1"/>
</calcChain>
</file>

<file path=xl/sharedStrings.xml><?xml version="1.0" encoding="utf-8"?>
<sst xmlns="http://schemas.openxmlformats.org/spreadsheetml/2006/main" count="46" uniqueCount="39">
  <si>
    <t xml:space="preserve"> </t>
  </si>
  <si>
    <t>Leistungsposition</t>
  </si>
  <si>
    <t>Beschreibung zur Leistungsposition (falls notwendig)</t>
  </si>
  <si>
    <t>Menge</t>
  </si>
  <si>
    <t xml:space="preserve">Initiale Leistungen </t>
  </si>
  <si>
    <t xml:space="preserve">lfd. Nr. </t>
  </si>
  <si>
    <t>2.1.</t>
  </si>
  <si>
    <t>3.1.</t>
  </si>
  <si>
    <t>4.1.</t>
  </si>
  <si>
    <t>4.2.</t>
  </si>
  <si>
    <t xml:space="preserve">Sonstige Leistungen </t>
  </si>
  <si>
    <t>Der Festpreis gilt bis zur vollständigen und erfolgreichen Abnahme der Implementierung.
Sämtliche Nebenkosten (z. B. Reise-, Spesen- und Telekommunikationskosten) sind im Preis enthalten. Zusätzliche Vergütungen sind ausgeschlossen.</t>
  </si>
  <si>
    <t>1.1</t>
  </si>
  <si>
    <t>Durch den Bieter auszufüllende Felder</t>
  </si>
  <si>
    <t>(Name des Bieters / der Bietergemeinschaft)</t>
  </si>
  <si>
    <t>Preisblatt "Vergabe Software für das Projektcontrolling Gesundheitscampus Merheim"</t>
  </si>
  <si>
    <t xml:space="preserve">Der Studensatz ist inkl. Nebenkosten (Spesen, Reisekosten, Telekommunikation u.a.) anzugeben. Insoweit handelt es sich um einen Festpreis. Die Bedarfsleistungen werden mit einem fiktiven Stundenvolumen von 125 Stunden in die Wertung einbezogen. </t>
  </si>
  <si>
    <t xml:space="preserve">Der Gesamtpreis ist als Festpreis zu kalkulieren und umfasst sämtliche Leistungen zur vollständigen Implementierung des Systems gemäß der funktionalen Leistungsbeschreibung.
Dies beinhaltet insbesondere:
- Projektierung, Planung, Projektmanagement, Projektsteuerung und Projektleitung
 - Analysen, Prozessaufnahme, Spezifikation sowie Anpassung und Konfiguration des Systems
 - Implementierung, Konfiguration, Test und Inbetriebnahme aller erforderlichen Schnittstellen und Anbindungen
 - Installation, Konfiguration und Inbetriebnahme des Systems in allen erforderlichen Systemumgebungen (insbesondere Produktiv-, Test-, Entwicklungs- und Schulungsumgebungen)
-Einführungsbegleitung einschließlich Go-Live-Begleitung und Anlaufunterstützung bis zur erfolgreichen Abnahme
- Initiale Schulung der Anwender des AGs des Systems (Online)
sowie alle weiteren in Anlage Nr. 2 beschriebenen Leistungen </t>
  </si>
  <si>
    <r>
      <t xml:space="preserve">Geben Sie etwaig anfallende und sonstige  Leistungen und deren Kosten </t>
    </r>
    <r>
      <rPr>
        <b/>
        <sz val="12"/>
        <rFont val="Calibri"/>
        <family val="2"/>
        <scheme val="minor"/>
      </rPr>
      <t>pro Jahr</t>
    </r>
    <r>
      <rPr>
        <sz val="12"/>
        <rFont val="Calibri"/>
        <family val="2"/>
        <scheme val="minor"/>
      </rPr>
      <t xml:space="preserve"> gem. Anlage Nr. 3 (Support &amp;Pflege) an. </t>
    </r>
  </si>
  <si>
    <t>Fiktive Jahresanzahl</t>
  </si>
  <si>
    <r>
      <t xml:space="preserve">Alle grau gekennzeichneten Zellen erhalten Informationen und Kriterien. Die vorbelegten Eintragungen in diesen Zellen sind nicht veränderbar. 
Für ein gültiges Angebot müssen </t>
    </r>
    <r>
      <rPr>
        <b/>
        <sz val="12"/>
        <color theme="1"/>
        <rFont val="Arial"/>
        <family val="2"/>
      </rPr>
      <t xml:space="preserve">zwingend alle </t>
    </r>
    <r>
      <rPr>
        <b/>
        <u/>
        <sz val="12"/>
        <color theme="1"/>
        <rFont val="Arial"/>
        <family val="2"/>
      </rPr>
      <t>orange</t>
    </r>
    <r>
      <rPr>
        <b/>
        <sz val="12"/>
        <color theme="1"/>
        <rFont val="Arial"/>
        <family val="2"/>
      </rPr>
      <t xml:space="preserve"> gekennzeichneten Felder ausgefüllt werden.</t>
    </r>
  </si>
  <si>
    <t>Einzelpreis-Netto pro Mengeneinheit</t>
  </si>
  <si>
    <t>Gesamtpreis-Netto</t>
  </si>
  <si>
    <t>Gesamtpreis-Brutto</t>
  </si>
  <si>
    <t xml:space="preserve">Einzelpreis-Netto pro Jahr </t>
  </si>
  <si>
    <t>1.2</t>
  </si>
  <si>
    <t xml:space="preserve">Bitte geben Sie alle sonstigen Kosten an, die in den oben genannten Punkten  nicht eingeordnet werden können. Unter "Hinweise/Bemerkungen" bitten wir um eine genaue Aufschlüsselung der Kosten. 
Der Vertrag besitzt keine konkrete Laufzeit, aus diesem Grund wird die Leistung mit einer fiktiven Jahresanzahl von 8 Jahren in die Wertung einbezogen.
Die Preise sind inkl. Nebenkosten (Spesen, Reisekosten, Telekommunikation u.a.) anzugeben. Insoweit handelt es sich um einen Festpreis. </t>
  </si>
  <si>
    <r>
      <t xml:space="preserve">Geben Sie den Preis für die Softwarelizenz als Software as a Service für </t>
    </r>
    <r>
      <rPr>
        <b/>
        <sz val="12"/>
        <rFont val="Calibri"/>
        <family val="2"/>
        <scheme val="minor"/>
      </rPr>
      <t>jede zusätzliche Lizenz</t>
    </r>
    <r>
      <rPr>
        <sz val="12"/>
        <rFont val="Calibri"/>
        <family val="2"/>
        <scheme val="minor"/>
      </rPr>
      <t xml:space="preserve"> </t>
    </r>
    <r>
      <rPr>
        <u/>
        <sz val="12"/>
        <rFont val="Calibri"/>
        <family val="2"/>
        <scheme val="minor"/>
      </rPr>
      <t>pro Jahr</t>
    </r>
    <r>
      <rPr>
        <sz val="12"/>
        <rFont val="Calibri"/>
        <family val="2"/>
        <scheme val="minor"/>
      </rPr>
      <t xml:space="preserve"> an. Die Bereitstellung einer zusätzlichen Lizenz hat innerhalb von 2 Wochen nach Beauftragung zu erfolgen. 
</t>
    </r>
    <r>
      <rPr>
        <b/>
        <sz val="12"/>
        <rFont val="Calibri"/>
        <family val="2"/>
        <scheme val="minor"/>
      </rPr>
      <t xml:space="preserve">Es handelt sich hierbei um eine </t>
    </r>
    <r>
      <rPr>
        <b/>
        <u/>
        <sz val="12"/>
        <rFont val="Calibri"/>
        <family val="2"/>
        <scheme val="minor"/>
      </rPr>
      <t>optionale</t>
    </r>
    <r>
      <rPr>
        <b/>
        <sz val="12"/>
        <rFont val="Calibri"/>
        <family val="2"/>
        <scheme val="minor"/>
      </rPr>
      <t xml:space="preserve"> Leistung. Eine Abnahmeverpflichtung besteht nicht. Vielmehr wird die Leistung bei Bedarf vom Auftraggeber abgerufen.</t>
    </r>
  </si>
  <si>
    <r>
      <t>Geben Sie den Preis für die Softwarelizenz</t>
    </r>
    <r>
      <rPr>
        <sz val="12"/>
        <rFont val="Calibri"/>
        <family val="2"/>
        <scheme val="minor"/>
      </rPr>
      <t xml:space="preserve"> als Software as a Service</t>
    </r>
    <r>
      <rPr>
        <b/>
        <sz val="12"/>
        <rFont val="Calibri"/>
        <family val="2"/>
        <scheme val="minor"/>
      </rPr>
      <t xml:space="preserve"> pro einzelne Lizenz </t>
    </r>
    <r>
      <rPr>
        <u/>
        <sz val="12"/>
        <rFont val="Calibri"/>
        <family val="2"/>
        <scheme val="minor"/>
      </rPr>
      <t>pro Jah</t>
    </r>
    <r>
      <rPr>
        <b/>
        <sz val="12"/>
        <rFont val="Calibri"/>
        <family val="2"/>
        <scheme val="minor"/>
      </rPr>
      <t xml:space="preserve">r </t>
    </r>
    <r>
      <rPr>
        <sz val="12"/>
        <rFont val="Calibri"/>
        <family val="2"/>
        <scheme val="minor"/>
      </rPr>
      <t>an.</t>
    </r>
  </si>
  <si>
    <t xml:space="preserve">Der Studensatz ist inkl. Nebenkosten (Spesen, Reisekosten, Telekommunikation u.a.) anzugeben. Insoweit handelt es sich um einen Festpreis. Die Bedarfsleistungen werden mit einem fiktivem Kontingent von 30 Schulungen in die Wertung einbezogen. </t>
  </si>
  <si>
    <r>
      <t xml:space="preserve">Die Lizenzkosten müssen alle Basisprogramme, Module, Schnittstellen, incl. Updates/ Releases, Major Releases, Umgebungen und allen sonstigen Programmbestandteile abdecken, die zur Erfüllung der in der Leistungsbeschreibung funktional beschriebenen Anforderungen erforderlich sind. Alle Transaktionen im Rahmen des Großprojektes sind in die Lizenzkosten zu inkludieren. 
Kalkulationsgrundlage sind </t>
    </r>
    <r>
      <rPr>
        <b/>
        <sz val="12"/>
        <rFont val="Calibri"/>
        <family val="2"/>
        <scheme val="minor"/>
      </rPr>
      <t>30 Lizenzen.</t>
    </r>
    <r>
      <rPr>
        <sz val="12"/>
        <rFont val="Calibri"/>
        <family val="2"/>
        <scheme val="minor"/>
      </rPr>
      <t xml:space="preserve"> 
Der Vertrag besitzt keine konkrete Laufzeit, aus diesem Grund wird die Leistung mit einer fiktiven Jahresanzahl von 8 Jahren in die Wertung einbezogen.
</t>
    </r>
    <r>
      <rPr>
        <i/>
        <sz val="12"/>
        <rFont val="Calibri"/>
        <family val="2"/>
        <scheme val="minor"/>
      </rPr>
      <t xml:space="preserve">Sollten Sie einen Pauschalpreis ohne festen Einzelpreis pro Lizenz anbieten, ist der Einzelpreis (netto) so zu wählen, dass die Gesamtkosten (netto) im Feld H11 dem angebotenen Gesamtpauschalpreis (netto) entsprechen.  
</t>
    </r>
    <r>
      <rPr>
        <sz val="12"/>
        <rFont val="Calibri"/>
        <family val="2"/>
        <scheme val="minor"/>
      </rPr>
      <t xml:space="preserve">
Die Preise sind inkl. Nebenkosten (Spesen, Reisekosten, Telekommunikation u.a.) anzugeben. Insoweit handelt es sich um einen Festpreis.</t>
    </r>
  </si>
  <si>
    <r>
      <t xml:space="preserve">Die Lizenzkosten müssen alle Basisprogramme, Module, Schnittstellen, incl. Updates/ Releases, Major Releases, Umgebungen und allen sonstigen Programmbestandteile abdecken, die zur Erfüllung der in der Leistungsbeschreibung funktional beschriebenen Anforderungen erforderlich sind. Alle Transaktionen im Rahmen des Großprojektes sind in die Lizenzkosten zu inkludieren.
</t>
    </r>
    <r>
      <rPr>
        <i/>
        <sz val="12"/>
        <rFont val="Calibri"/>
        <family val="2"/>
        <scheme val="minor"/>
      </rPr>
      <t xml:space="preserve">
</t>
    </r>
    <r>
      <rPr>
        <sz val="12"/>
        <rFont val="Calibri"/>
        <family val="2"/>
        <scheme val="minor"/>
      </rPr>
      <t xml:space="preserve">Die Bedarfsleistungen werden mit einem fiktiven Menge von 30 Lizenzen und mit einer fiktiven Jahresanzahl von 7 Jahren in die Wertung einbezogen, da das Hinzubuchen der Lizenzen erst ab Jahr 2 des Vertrages erfolgen wird.
</t>
    </r>
    <r>
      <rPr>
        <i/>
        <sz val="12"/>
        <rFont val="Calibri"/>
        <family val="2"/>
        <scheme val="minor"/>
      </rPr>
      <t xml:space="preserve">Sollte ein Bieter einen Lizenz-Pauschalpreis ohne festen Preis pro Lizenz anbieten und jede weitere Lizenz kostenneutral bereitstellen, so sind 0,00€ in Feld E12 einzutragen.
</t>
    </r>
    <r>
      <rPr>
        <sz val="12"/>
        <rFont val="Calibri"/>
        <family val="2"/>
        <scheme val="minor"/>
      </rPr>
      <t>Die Preise sind inkl. Nebenkosten (Spesen, Reisekosten, Telekommunikation u.a.) anzugeben. Insoweit handelt es sich um einen Festpreis.</t>
    </r>
  </si>
  <si>
    <r>
      <t xml:space="preserve">Studensätze für zusätzliche Schulungsmaßnahmen innerhalb der Vertragslaufzeit (nach Implementierungsphase)
Die Schulung finden online (zB.per Teams) statt. Der AG kann bis zu 7 Teilnehmer in einer Schulung platzieren.
</t>
    </r>
    <r>
      <rPr>
        <b/>
        <sz val="12"/>
        <rFont val="Calibri"/>
        <family val="2"/>
        <scheme val="minor"/>
      </rPr>
      <t xml:space="preserve">Es handelt sich hierbei um eine </t>
    </r>
    <r>
      <rPr>
        <b/>
        <u/>
        <sz val="12"/>
        <rFont val="Calibri"/>
        <family val="2"/>
        <scheme val="minor"/>
      </rPr>
      <t>optionale</t>
    </r>
    <r>
      <rPr>
        <b/>
        <sz val="12"/>
        <rFont val="Calibri"/>
        <family val="2"/>
        <scheme val="minor"/>
      </rPr>
      <t xml:space="preserve"> Leistung. Eine Abnahmeverpflichtung besteht nicht. Vielmehr wird die Leistung bei Bedarf vom Auftraggeber abgerufen.</t>
    </r>
  </si>
  <si>
    <r>
      <t xml:space="preserve">Stundenverrechnungssatz für mögliche Änderungen im System/ Schnittstellen zur Erbringung zusätzlicher und/oder geänderter Leistungen.
</t>
    </r>
    <r>
      <rPr>
        <b/>
        <sz val="12"/>
        <color theme="1"/>
        <rFont val="Calibri"/>
        <family val="2"/>
        <scheme val="minor"/>
      </rPr>
      <t xml:space="preserve">Es handelt sich hierbei um eine </t>
    </r>
    <r>
      <rPr>
        <b/>
        <u/>
        <sz val="12"/>
        <color theme="1"/>
        <rFont val="Calibri"/>
        <family val="2"/>
        <scheme val="minor"/>
      </rPr>
      <t>optionale</t>
    </r>
    <r>
      <rPr>
        <b/>
        <sz val="12"/>
        <color theme="1"/>
        <rFont val="Calibri"/>
        <family val="2"/>
        <scheme val="minor"/>
      </rPr>
      <t xml:space="preserve"> Leistung. Eine Abnahmeverpflichtung besteht nicht. Vielmehr wird die Leistung bei Bedarf vom Auftraggeber abgerufen.</t>
    </r>
  </si>
  <si>
    <t xml:space="preserve">   Lizenzkosten</t>
  </si>
  <si>
    <t>Studenverrechnungssätze / Zusätzliche Schulungen</t>
  </si>
  <si>
    <t>Angebotssumme (netto) (EUR)</t>
  </si>
  <si>
    <t>Angebotssumme (brutto) (EUR)</t>
  </si>
  <si>
    <t>Kontrolle (Das rote Feld erlischt, wenn alles ausgefüllt 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</si>
</sst>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9" x14ac:knownFonts="1">
    <font>
      <sz val="10"/>
      <color theme="1"/>
      <name val="Arial"/>
      <family val="2"/>
    </font>
    <font>
      <sz val="11"/>
      <color theme="1"/>
      <name val="Calibri"/>
      <family val="2"/>
      <scheme val="minor"/>
    </font>
    <font>
      <b/>
      <sz val="20"/>
      <color rgb="FFC00000"/>
      <name val="Calibri"/>
      <family val="2"/>
      <scheme val="minor"/>
    </font>
    <font>
      <b/>
      <sz val="12"/>
      <color theme="0"/>
      <name val="Calibri"/>
      <family val="2"/>
      <scheme val="minor"/>
    </font>
    <font>
      <b/>
      <sz val="14"/>
      <color theme="0"/>
      <name val="Calibri"/>
      <family val="2"/>
      <scheme val="minor"/>
    </font>
    <font>
      <b/>
      <sz val="11"/>
      <color theme="0"/>
      <name val="Calibri"/>
      <family val="2"/>
      <scheme val="minor"/>
    </font>
    <font>
      <sz val="12"/>
      <color theme="1"/>
      <name val="Calibri"/>
      <family val="2"/>
      <scheme val="minor"/>
    </font>
    <font>
      <b/>
      <sz val="16"/>
      <color theme="1"/>
      <name val="Calibri"/>
      <family val="2"/>
      <scheme val="minor"/>
    </font>
    <font>
      <sz val="12"/>
      <name val="Calibri"/>
      <family val="2"/>
      <scheme val="minor"/>
    </font>
    <font>
      <b/>
      <sz val="16"/>
      <color rgb="FFFF0000"/>
      <name val="Calibri"/>
      <family val="2"/>
      <scheme val="minor"/>
    </font>
    <font>
      <b/>
      <sz val="12"/>
      <color theme="1"/>
      <name val="Calibri"/>
      <family val="2"/>
      <scheme val="minor"/>
    </font>
    <font>
      <sz val="10"/>
      <color theme="1"/>
      <name val="Arial"/>
      <family val="2"/>
    </font>
    <font>
      <b/>
      <sz val="12"/>
      <name val="Calibri"/>
      <family val="2"/>
      <scheme val="minor"/>
    </font>
    <font>
      <b/>
      <u/>
      <sz val="12"/>
      <name val="Calibri"/>
      <family val="2"/>
      <scheme val="minor"/>
    </font>
    <font>
      <b/>
      <u/>
      <sz val="14"/>
      <color theme="1"/>
      <name val="Arial"/>
      <family val="2"/>
    </font>
    <font>
      <b/>
      <sz val="20"/>
      <color theme="1"/>
      <name val="Arial"/>
      <family val="2"/>
    </font>
    <font>
      <sz val="14"/>
      <color theme="1"/>
      <name val="Arial"/>
      <family val="2"/>
    </font>
    <font>
      <sz val="11"/>
      <name val="Calibri"/>
      <family val="2"/>
      <scheme val="minor"/>
    </font>
    <font>
      <b/>
      <sz val="14"/>
      <color rgb="FF000000"/>
      <name val="Arial"/>
      <family val="2"/>
    </font>
    <font>
      <sz val="14"/>
      <name val="Arial"/>
      <family val="2"/>
    </font>
    <font>
      <sz val="12"/>
      <color theme="1"/>
      <name val="Arial"/>
      <family val="2"/>
    </font>
    <font>
      <b/>
      <sz val="12"/>
      <color theme="1"/>
      <name val="Arial"/>
      <family val="2"/>
    </font>
    <font>
      <b/>
      <u/>
      <sz val="12"/>
      <color theme="1"/>
      <name val="Arial"/>
      <family val="2"/>
    </font>
    <font>
      <i/>
      <sz val="12"/>
      <name val="Calibri"/>
      <family val="2"/>
      <scheme val="minor"/>
    </font>
    <font>
      <sz val="14"/>
      <color theme="1"/>
      <name val="Calibri"/>
      <family val="2"/>
      <scheme val="minor"/>
    </font>
    <font>
      <u/>
      <sz val="12"/>
      <name val="Calibri"/>
      <family val="2"/>
      <scheme val="minor"/>
    </font>
    <font>
      <b/>
      <u/>
      <sz val="12"/>
      <color theme="1"/>
      <name val="Calibri"/>
      <family val="2"/>
      <scheme val="minor"/>
    </font>
    <font>
      <b/>
      <sz val="18"/>
      <name val="Arial"/>
      <family val="2"/>
    </font>
    <font>
      <b/>
      <u/>
      <sz val="20"/>
      <color theme="1"/>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3" tint="0.39997558519241921"/>
        <bgColor theme="6"/>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theme="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dashed">
        <color theme="1"/>
      </left>
      <right style="dashed">
        <color theme="1"/>
      </right>
      <top/>
      <bottom/>
      <diagonal/>
    </border>
    <border>
      <left style="dashed">
        <color theme="1"/>
      </left>
      <right/>
      <top/>
      <bottom/>
      <diagonal/>
    </border>
    <border>
      <left style="medium">
        <color indexed="64"/>
      </left>
      <right style="dashed">
        <color theme="1"/>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rgb="FF000000"/>
      </top>
      <bottom style="thin">
        <color rgb="FF000000"/>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129">
    <xf numFmtId="0" fontId="0" fillId="0" borderId="0" xfId="0"/>
    <xf numFmtId="0" fontId="1" fillId="0" borderId="0" xfId="1"/>
    <xf numFmtId="0" fontId="1" fillId="0" borderId="0" xfId="1" applyAlignment="1">
      <alignment wrapText="1"/>
    </xf>
    <xf numFmtId="0" fontId="1" fillId="0" borderId="0" xfId="1" applyAlignment="1">
      <alignment horizontal="center" wrapText="1"/>
    </xf>
    <xf numFmtId="0" fontId="1" fillId="0" borderId="0" xfId="1" applyAlignment="1">
      <alignment horizontal="center" vertical="center" wrapText="1"/>
    </xf>
    <xf numFmtId="164" fontId="6" fillId="8" borderId="1" xfId="1" applyNumberFormat="1" applyFont="1" applyFill="1" applyBorder="1" applyAlignment="1" applyProtection="1">
      <alignment horizontal="center" vertical="center" wrapText="1"/>
      <protection locked="0"/>
    </xf>
    <xf numFmtId="164" fontId="8" fillId="8" borderId="16" xfId="1" applyNumberFormat="1" applyFont="1" applyFill="1" applyBorder="1" applyAlignment="1" applyProtection="1">
      <alignment horizontal="center" vertical="center" wrapText="1"/>
      <protection locked="0"/>
    </xf>
    <xf numFmtId="164" fontId="6" fillId="9" borderId="26" xfId="1" applyNumberFormat="1" applyFont="1" applyFill="1" applyBorder="1" applyAlignment="1">
      <alignment horizontal="center" vertical="center" wrapText="1"/>
    </xf>
    <xf numFmtId="164" fontId="6" fillId="9" borderId="2" xfId="1" applyNumberFormat="1" applyFont="1" applyFill="1" applyBorder="1" applyAlignment="1">
      <alignment horizontal="center" vertical="center" wrapText="1"/>
    </xf>
    <xf numFmtId="164" fontId="6" fillId="9" borderId="8" xfId="1" applyNumberFormat="1" applyFont="1" applyFill="1" applyBorder="1" applyAlignment="1">
      <alignment horizontal="center" vertical="center" wrapText="1"/>
    </xf>
    <xf numFmtId="164" fontId="6" fillId="9" borderId="29" xfId="1" applyNumberFormat="1" applyFont="1" applyFill="1" applyBorder="1" applyAlignment="1">
      <alignment horizontal="center" vertical="center" wrapText="1"/>
    </xf>
    <xf numFmtId="164" fontId="6" fillId="0" borderId="31" xfId="1" applyNumberFormat="1" applyFont="1" applyBorder="1" applyAlignment="1">
      <alignment horizontal="center" vertical="center" wrapText="1"/>
    </xf>
    <xf numFmtId="0" fontId="6" fillId="0" borderId="1" xfId="1" applyFont="1" applyBorder="1" applyAlignment="1">
      <alignment horizontal="center" vertical="center" wrapText="1"/>
    </xf>
    <xf numFmtId="164" fontId="6" fillId="0" borderId="27" xfId="1" applyNumberFormat="1" applyFont="1" applyBorder="1" applyAlignment="1">
      <alignment horizontal="center" vertical="center" wrapText="1"/>
    </xf>
    <xf numFmtId="0" fontId="1" fillId="0" borderId="0" xfId="1" applyAlignment="1">
      <alignment horizontal="center" vertical="center"/>
    </xf>
    <xf numFmtId="0" fontId="1" fillId="0" borderId="0" xfId="1" applyAlignment="1">
      <alignment horizontal="center"/>
    </xf>
    <xf numFmtId="0" fontId="11" fillId="7" borderId="0" xfId="0" applyFont="1" applyFill="1" applyAlignment="1">
      <alignment horizontal="center" vertical="center"/>
    </xf>
    <xf numFmtId="0" fontId="11" fillId="7" borderId="0" xfId="0" applyFont="1" applyFill="1" applyAlignment="1">
      <alignment vertical="top"/>
    </xf>
    <xf numFmtId="0" fontId="11" fillId="7" borderId="0" xfId="0" applyFont="1" applyFill="1" applyAlignment="1">
      <alignment horizontal="left" vertical="top"/>
    </xf>
    <xf numFmtId="0" fontId="1" fillId="0" borderId="0" xfId="1" applyAlignment="1">
      <alignment horizontal="left" indent="1"/>
    </xf>
    <xf numFmtId="0" fontId="3" fillId="4" borderId="5" xfId="1" applyFont="1" applyFill="1" applyBorder="1" applyAlignment="1">
      <alignment horizontal="center" vertical="center" textRotation="90" wrapText="1"/>
    </xf>
    <xf numFmtId="0" fontId="4" fillId="4" borderId="6" xfId="1" applyFont="1" applyFill="1" applyBorder="1" applyAlignment="1">
      <alignment horizontal="center" vertical="center" wrapText="1"/>
    </xf>
    <xf numFmtId="0" fontId="4" fillId="4" borderId="7" xfId="1" applyFont="1" applyFill="1" applyBorder="1" applyAlignment="1">
      <alignment horizontal="center" vertical="center" wrapText="1"/>
    </xf>
    <xf numFmtId="0" fontId="4" fillId="4" borderId="5"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5" fillId="0" borderId="0" xfId="1" applyFont="1" applyAlignment="1">
      <alignment horizontal="center" vertical="center" wrapText="1"/>
    </xf>
    <xf numFmtId="0" fontId="24" fillId="2" borderId="4" xfId="1" applyFont="1" applyFill="1" applyBorder="1" applyAlignment="1">
      <alignment horizontal="center" wrapText="1"/>
    </xf>
    <xf numFmtId="0" fontId="7" fillId="2" borderId="1" xfId="1" applyFont="1" applyFill="1" applyBorder="1" applyAlignment="1">
      <alignment wrapText="1"/>
    </xf>
    <xf numFmtId="0" fontId="6" fillId="2" borderId="1" xfId="1" applyFont="1" applyFill="1" applyBorder="1" applyAlignment="1">
      <alignment horizontal="left" wrapText="1" indent="1"/>
    </xf>
    <xf numFmtId="0" fontId="6" fillId="2" borderId="1" xfId="1" applyFont="1" applyFill="1" applyBorder="1" applyAlignment="1">
      <alignment horizontal="center" vertical="center" wrapText="1"/>
    </xf>
    <xf numFmtId="0" fontId="6" fillId="2" borderId="1" xfId="1" applyFont="1" applyFill="1" applyBorder="1" applyAlignment="1">
      <alignment horizontal="center" wrapText="1"/>
    </xf>
    <xf numFmtId="164" fontId="6" fillId="2" borderId="3" xfId="1" applyNumberFormat="1" applyFont="1" applyFill="1" applyBorder="1" applyAlignment="1">
      <alignment horizontal="center" wrapText="1"/>
    </xf>
    <xf numFmtId="164" fontId="6" fillId="2" borderId="4" xfId="1" applyNumberFormat="1" applyFont="1" applyFill="1" applyBorder="1" applyAlignment="1">
      <alignment horizontal="center" wrapText="1"/>
    </xf>
    <xf numFmtId="164" fontId="6" fillId="2" borderId="2" xfId="1" applyNumberFormat="1" applyFont="1" applyFill="1" applyBorder="1" applyAlignment="1">
      <alignment horizontal="center" wrapText="1"/>
    </xf>
    <xf numFmtId="0" fontId="6" fillId="0" borderId="0" xfId="1" applyFont="1"/>
    <xf numFmtId="0" fontId="6" fillId="0" borderId="0" xfId="1" applyFont="1" applyAlignment="1">
      <alignment wrapText="1"/>
    </xf>
    <xf numFmtId="49" fontId="6" fillId="0" borderId="4" xfId="1" applyNumberFormat="1" applyFont="1" applyBorder="1" applyAlignment="1">
      <alignment horizontal="center" vertical="center" wrapText="1"/>
    </xf>
    <xf numFmtId="0" fontId="6" fillId="0" borderId="1" xfId="1" applyFont="1" applyBorder="1" applyAlignment="1">
      <alignment horizontal="left" vertical="center" wrapText="1"/>
    </xf>
    <xf numFmtId="0" fontId="8" fillId="0" borderId="1" xfId="1" applyFont="1" applyBorder="1" applyAlignment="1">
      <alignment horizontal="left" vertical="center" wrapText="1"/>
    </xf>
    <xf numFmtId="164" fontId="6" fillId="0" borderId="4" xfId="1" applyNumberFormat="1" applyFont="1" applyBorder="1" applyAlignment="1">
      <alignment horizontal="center" vertical="center" wrapText="1"/>
    </xf>
    <xf numFmtId="164" fontId="6" fillId="0" borderId="3" xfId="1" applyNumberFormat="1" applyFont="1" applyBorder="1" applyAlignment="1">
      <alignment horizontal="center" vertical="center" wrapText="1"/>
    </xf>
    <xf numFmtId="0" fontId="6" fillId="0" borderId="0" xfId="1" applyFont="1" applyAlignment="1">
      <alignment vertical="center"/>
    </xf>
    <xf numFmtId="0" fontId="6" fillId="0" borderId="0" xfId="1" applyFont="1" applyAlignment="1">
      <alignment vertical="center" wrapText="1"/>
    </xf>
    <xf numFmtId="49" fontId="6" fillId="0" borderId="15" xfId="1" applyNumberFormat="1" applyFont="1" applyBorder="1" applyAlignment="1">
      <alignment horizontal="center" vertical="center" wrapText="1"/>
    </xf>
    <xf numFmtId="0" fontId="8" fillId="0" borderId="13" xfId="1" applyFont="1" applyBorder="1" applyAlignment="1">
      <alignment horizontal="left" vertical="center" wrapText="1"/>
    </xf>
    <xf numFmtId="0" fontId="6" fillId="0" borderId="13" xfId="1" applyFont="1" applyBorder="1" applyAlignment="1">
      <alignment horizontal="center" vertical="center" wrapText="1"/>
    </xf>
    <xf numFmtId="164" fontId="6" fillId="0" borderId="2" xfId="1" applyNumberFormat="1" applyFont="1" applyBorder="1" applyAlignment="1">
      <alignment horizontal="center" vertical="center" wrapText="1"/>
    </xf>
    <xf numFmtId="0" fontId="24" fillId="2" borderId="1" xfId="1" applyFont="1" applyFill="1" applyBorder="1" applyAlignment="1">
      <alignment horizontal="center" wrapText="1"/>
    </xf>
    <xf numFmtId="0" fontId="7" fillId="2" borderId="1" xfId="1" applyFont="1" applyFill="1" applyBorder="1" applyAlignment="1">
      <alignment horizontal="left" wrapText="1" indent="1"/>
    </xf>
    <xf numFmtId="0" fontId="1" fillId="2" borderId="1" xfId="1" applyFill="1" applyBorder="1" applyAlignment="1">
      <alignment horizontal="left" wrapText="1" indent="1"/>
    </xf>
    <xf numFmtId="0" fontId="1" fillId="2" borderId="1" xfId="1" applyFill="1" applyBorder="1" applyAlignment="1">
      <alignment horizontal="center" vertical="center" wrapText="1"/>
    </xf>
    <xf numFmtId="164" fontId="1" fillId="2" borderId="3" xfId="1" applyNumberFormat="1" applyFill="1" applyBorder="1" applyAlignment="1">
      <alignment horizontal="center" wrapText="1"/>
    </xf>
    <xf numFmtId="164" fontId="1" fillId="2" borderId="29" xfId="1" applyNumberFormat="1" applyFill="1" applyBorder="1" applyAlignment="1">
      <alignment horizontal="center" wrapText="1"/>
    </xf>
    <xf numFmtId="164" fontId="1" fillId="2" borderId="4" xfId="1" applyNumberFormat="1" applyFill="1" applyBorder="1" applyAlignment="1">
      <alignment horizontal="center" wrapText="1"/>
    </xf>
    <xf numFmtId="164" fontId="1" fillId="2" borderId="2" xfId="1" applyNumberFormat="1" applyFill="1" applyBorder="1" applyAlignment="1">
      <alignment horizontal="center" wrapText="1"/>
    </xf>
    <xf numFmtId="16" fontId="6" fillId="0" borderId="1" xfId="1" applyNumberFormat="1" applyFont="1" applyBorder="1" applyAlignment="1">
      <alignment horizontal="center" vertical="center" wrapText="1"/>
    </xf>
    <xf numFmtId="0" fontId="6" fillId="0" borderId="1" xfId="1" applyFont="1" applyBorder="1" applyAlignment="1">
      <alignment horizontal="left" vertical="center" wrapText="1" indent="1"/>
    </xf>
    <xf numFmtId="0" fontId="8" fillId="0" borderId="1" xfId="1" applyFont="1" applyBorder="1" applyAlignment="1">
      <alignment horizontal="left" vertical="center" wrapText="1" indent="1"/>
    </xf>
    <xf numFmtId="0" fontId="1" fillId="3" borderId="0" xfId="1" applyFill="1" applyAlignment="1">
      <alignment horizontal="center" wrapText="1"/>
    </xf>
    <xf numFmtId="0" fontId="1" fillId="3" borderId="9" xfId="1" applyFill="1" applyBorder="1" applyAlignment="1">
      <alignment horizontal="left" wrapText="1" indent="1"/>
    </xf>
    <xf numFmtId="0" fontId="1" fillId="3" borderId="10" xfId="1" applyFill="1" applyBorder="1" applyAlignment="1">
      <alignment horizontal="left" wrapText="1" indent="1"/>
    </xf>
    <xf numFmtId="0" fontId="1" fillId="3" borderId="12" xfId="1" applyFill="1" applyBorder="1" applyAlignment="1">
      <alignment horizontal="center" vertical="center" wrapText="1"/>
    </xf>
    <xf numFmtId="0" fontId="1" fillId="3" borderId="11" xfId="1" applyFill="1" applyBorder="1" applyAlignment="1">
      <alignment horizontal="center" wrapText="1"/>
    </xf>
    <xf numFmtId="164" fontId="1" fillId="3" borderId="0" xfId="1" applyNumberFormat="1" applyFill="1" applyAlignment="1">
      <alignment horizontal="center" wrapText="1"/>
    </xf>
    <xf numFmtId="164" fontId="1" fillId="3" borderId="24" xfId="1" applyNumberFormat="1" applyFill="1" applyBorder="1" applyAlignment="1">
      <alignment horizontal="center" wrapText="1"/>
    </xf>
    <xf numFmtId="164" fontId="1" fillId="3" borderId="28" xfId="1" applyNumberFormat="1" applyFill="1" applyBorder="1" applyAlignment="1">
      <alignment horizontal="center" wrapText="1"/>
    </xf>
    <xf numFmtId="0" fontId="1" fillId="0" borderId="0" xfId="1" applyAlignment="1">
      <alignment horizontal="left" wrapText="1" indent="1"/>
    </xf>
    <xf numFmtId="0" fontId="1" fillId="0" borderId="0" xfId="1" applyAlignment="1">
      <alignment horizontal="left" wrapText="1"/>
    </xf>
    <xf numFmtId="0" fontId="6" fillId="2" borderId="4" xfId="1" applyFont="1" applyFill="1" applyBorder="1" applyAlignment="1">
      <alignment horizontal="center" vertical="center" wrapText="1"/>
    </xf>
    <xf numFmtId="0" fontId="7" fillId="2" borderId="1" xfId="1" applyFont="1" applyFill="1" applyBorder="1" applyAlignment="1">
      <alignment horizontal="left" vertical="center" wrapText="1"/>
    </xf>
    <xf numFmtId="0" fontId="1" fillId="2" borderId="1" xfId="1" applyFill="1" applyBorder="1" applyAlignment="1">
      <alignment horizontal="left" vertical="center" wrapText="1"/>
    </xf>
    <xf numFmtId="164" fontId="1" fillId="2" borderId="3" xfId="1" applyNumberFormat="1" applyFill="1" applyBorder="1" applyAlignment="1">
      <alignment horizontal="center" vertical="center" wrapText="1"/>
    </xf>
    <xf numFmtId="164" fontId="1" fillId="2" borderId="29" xfId="1" applyNumberFormat="1" applyFill="1" applyBorder="1" applyAlignment="1">
      <alignment horizontal="center" vertical="center" wrapText="1"/>
    </xf>
    <xf numFmtId="164" fontId="1" fillId="2" borderId="4" xfId="1" applyNumberFormat="1" applyFill="1" applyBorder="1" applyAlignment="1">
      <alignment horizontal="center" vertical="center" wrapText="1"/>
    </xf>
    <xf numFmtId="164" fontId="1" fillId="2" borderId="2" xfId="1" applyNumberFormat="1" applyFill="1" applyBorder="1" applyAlignment="1">
      <alignment horizontal="center" vertical="center" wrapText="1"/>
    </xf>
    <xf numFmtId="0" fontId="1" fillId="0" borderId="0" xfId="1" applyAlignment="1">
      <alignment vertical="center"/>
    </xf>
    <xf numFmtId="0" fontId="1" fillId="0" borderId="0" xfId="1" applyAlignment="1">
      <alignment horizontal="left" vertical="center" wrapText="1"/>
    </xf>
    <xf numFmtId="16" fontId="1" fillId="0" borderId="4" xfId="1" applyNumberFormat="1" applyBorder="1" applyAlignment="1">
      <alignment horizontal="center" vertical="center" wrapText="1"/>
    </xf>
    <xf numFmtId="16" fontId="17" fillId="0" borderId="8" xfId="1" applyNumberFormat="1" applyFont="1" applyBorder="1" applyAlignment="1">
      <alignment horizontal="center" vertical="center" wrapText="1"/>
    </xf>
    <xf numFmtId="0" fontId="8" fillId="0" borderId="16" xfId="1" applyFont="1" applyBorder="1" applyAlignment="1">
      <alignment horizontal="left" vertical="center" wrapText="1"/>
    </xf>
    <xf numFmtId="0" fontId="8" fillId="0" borderId="16" xfId="1" applyFont="1" applyBorder="1" applyAlignment="1">
      <alignment horizontal="center" vertical="center" wrapText="1"/>
    </xf>
    <xf numFmtId="164" fontId="8" fillId="0" borderId="32" xfId="1" applyNumberFormat="1" applyFont="1" applyBorder="1" applyAlignment="1">
      <alignment horizontal="center" vertical="center" wrapText="1"/>
    </xf>
    <xf numFmtId="0" fontId="9" fillId="0" borderId="0" xfId="1" applyFont="1" applyAlignment="1">
      <alignment horizontal="center" vertical="center" wrapText="1"/>
    </xf>
    <xf numFmtId="0" fontId="11" fillId="5" borderId="18" xfId="0" applyFont="1" applyFill="1" applyBorder="1" applyAlignment="1">
      <alignment horizontal="center" vertical="center"/>
    </xf>
    <xf numFmtId="0" fontId="11" fillId="5" borderId="18" xfId="0" applyFont="1" applyFill="1" applyBorder="1" applyAlignment="1">
      <alignment vertical="center"/>
    </xf>
    <xf numFmtId="0" fontId="11" fillId="5" borderId="18" xfId="0" applyFont="1" applyFill="1" applyBorder="1" applyAlignment="1">
      <alignment vertical="top"/>
    </xf>
    <xf numFmtId="0" fontId="16" fillId="0" borderId="12" xfId="0" applyFont="1" applyBorder="1" applyAlignment="1">
      <alignment horizontal="left" vertical="center"/>
    </xf>
    <xf numFmtId="0" fontId="18" fillId="2" borderId="18" xfId="1" applyFont="1" applyFill="1" applyBorder="1" applyAlignment="1">
      <alignment horizontal="center" vertical="center" wrapText="1"/>
    </xf>
    <xf numFmtId="164" fontId="19" fillId="8" borderId="23" xfId="1" applyNumberFormat="1" applyFont="1" applyFill="1" applyBorder="1" applyAlignment="1">
      <alignment horizontal="left" vertical="center" wrapText="1"/>
    </xf>
    <xf numFmtId="0" fontId="18" fillId="6" borderId="21" xfId="1" applyFont="1" applyFill="1" applyBorder="1" applyAlignment="1">
      <alignment horizontal="center" vertical="center" wrapText="1"/>
    </xf>
    <xf numFmtId="0" fontId="11" fillId="5" borderId="21" xfId="0" applyFont="1" applyFill="1" applyBorder="1" applyAlignment="1">
      <alignment horizontal="center" vertical="center"/>
    </xf>
    <xf numFmtId="0" fontId="11" fillId="5" borderId="21" xfId="0" applyFont="1" applyFill="1" applyBorder="1" applyAlignment="1">
      <alignment vertical="top"/>
    </xf>
    <xf numFmtId="0" fontId="7" fillId="0" borderId="0" xfId="1" applyFont="1" applyAlignment="1">
      <alignment horizontal="center" vertical="center" wrapText="1"/>
    </xf>
    <xf numFmtId="164" fontId="7" fillId="0" borderId="0" xfId="1" applyNumberFormat="1" applyFont="1" applyAlignment="1">
      <alignment horizontal="center" vertical="center" wrapText="1"/>
    </xf>
    <xf numFmtId="0" fontId="11" fillId="5" borderId="0" xfId="0" applyFont="1" applyFill="1" applyAlignment="1">
      <alignment horizontal="center" vertical="center"/>
    </xf>
    <xf numFmtId="0" fontId="11" fillId="5" borderId="0" xfId="0" applyFont="1" applyFill="1" applyAlignment="1">
      <alignment vertical="top"/>
    </xf>
    <xf numFmtId="0" fontId="1" fillId="0" borderId="25" xfId="1" applyBorder="1" applyAlignment="1">
      <alignment horizontal="center" wrapText="1"/>
    </xf>
    <xf numFmtId="0" fontId="1" fillId="0" borderId="30" xfId="1" applyBorder="1" applyAlignment="1">
      <alignment wrapText="1"/>
    </xf>
    <xf numFmtId="0" fontId="1" fillId="0" borderId="30" xfId="1" applyBorder="1" applyAlignment="1">
      <alignment horizontal="center" vertical="center" wrapText="1"/>
    </xf>
    <xf numFmtId="0" fontId="1" fillId="0" borderId="30" xfId="1" applyBorder="1" applyAlignment="1">
      <alignment horizontal="center" wrapText="1"/>
    </xf>
    <xf numFmtId="164" fontId="6" fillId="9" borderId="34" xfId="1" applyNumberFormat="1" applyFont="1" applyFill="1" applyBorder="1" applyAlignment="1">
      <alignment horizontal="center" vertical="center" wrapText="1"/>
    </xf>
    <xf numFmtId="164" fontId="6" fillId="0" borderId="34" xfId="1" applyNumberFormat="1" applyFont="1" applyBorder="1" applyAlignment="1">
      <alignment horizontal="center" vertical="center" wrapText="1"/>
    </xf>
    <xf numFmtId="0" fontId="1" fillId="3" borderId="0" xfId="1" applyFill="1" applyAlignment="1">
      <alignment horizontal="left" wrapText="1" indent="1"/>
    </xf>
    <xf numFmtId="0" fontId="1" fillId="3" borderId="0" xfId="1" applyFill="1" applyAlignment="1">
      <alignment horizontal="center" vertical="center" wrapText="1"/>
    </xf>
    <xf numFmtId="0" fontId="11" fillId="5" borderId="19" xfId="0" applyFont="1" applyFill="1" applyBorder="1" applyAlignment="1">
      <alignment vertical="top"/>
    </xf>
    <xf numFmtId="0" fontId="11" fillId="5" borderId="0" xfId="0" applyFont="1" applyFill="1" applyAlignment="1">
      <alignment vertical="center"/>
    </xf>
    <xf numFmtId="0" fontId="11" fillId="5" borderId="33" xfId="0" applyFont="1" applyFill="1" applyBorder="1" applyAlignment="1">
      <alignment vertical="top"/>
    </xf>
    <xf numFmtId="0" fontId="11" fillId="5" borderId="22" xfId="0" applyFont="1" applyFill="1" applyBorder="1" applyAlignment="1">
      <alignment vertical="top"/>
    </xf>
    <xf numFmtId="0" fontId="11" fillId="5" borderId="17" xfId="0" applyFont="1" applyFill="1" applyBorder="1" applyAlignment="1">
      <alignment horizontal="center" vertical="center"/>
    </xf>
    <xf numFmtId="0" fontId="11" fillId="5" borderId="12" xfId="0" applyFont="1" applyFill="1" applyBorder="1" applyAlignment="1">
      <alignment horizontal="center" vertical="center"/>
    </xf>
    <xf numFmtId="0" fontId="11" fillId="5" borderId="20" xfId="0" applyFont="1" applyFill="1" applyBorder="1" applyAlignment="1">
      <alignment horizontal="center" vertical="center"/>
    </xf>
    <xf numFmtId="0" fontId="28" fillId="0" borderId="0" xfId="1" applyFont="1" applyAlignment="1">
      <alignment horizontal="center" vertical="center"/>
    </xf>
    <xf numFmtId="0" fontId="18" fillId="6" borderId="20" xfId="1" applyFont="1" applyFill="1" applyBorder="1" applyAlignment="1">
      <alignment horizontal="center" vertical="center" wrapText="1"/>
    </xf>
    <xf numFmtId="0" fontId="18" fillId="6" borderId="21" xfId="1" applyFont="1" applyFill="1" applyBorder="1" applyAlignment="1">
      <alignment horizontal="center" vertical="center" wrapText="1"/>
    </xf>
    <xf numFmtId="0" fontId="18" fillId="6" borderId="22" xfId="1" applyFont="1" applyFill="1" applyBorder="1" applyAlignment="1">
      <alignment horizontal="center" vertical="center" wrapText="1"/>
    </xf>
    <xf numFmtId="164" fontId="18" fillId="6" borderId="20" xfId="1" applyNumberFormat="1" applyFont="1" applyFill="1" applyBorder="1" applyAlignment="1">
      <alignment horizontal="center" vertical="center" wrapText="1"/>
    </xf>
    <xf numFmtId="164" fontId="18" fillId="6" borderId="22" xfId="1" applyNumberFormat="1" applyFont="1" applyFill="1" applyBorder="1" applyAlignment="1">
      <alignment horizontal="center" vertical="center" wrapText="1"/>
    </xf>
    <xf numFmtId="0" fontId="15" fillId="5" borderId="0" xfId="0" applyFont="1" applyFill="1" applyAlignment="1">
      <alignment horizontal="center" vertical="center"/>
    </xf>
    <xf numFmtId="0" fontId="27" fillId="8" borderId="17" xfId="1" applyFont="1" applyFill="1" applyBorder="1" applyAlignment="1" applyProtection="1">
      <alignment horizontal="center" vertical="center" wrapText="1"/>
      <protection locked="0"/>
    </xf>
    <xf numFmtId="0" fontId="27" fillId="8" borderId="19" xfId="1" applyFont="1" applyFill="1" applyBorder="1" applyAlignment="1" applyProtection="1">
      <alignment horizontal="center" vertical="center" wrapText="1"/>
      <protection locked="0"/>
    </xf>
    <xf numFmtId="0" fontId="14" fillId="5" borderId="20" xfId="0" applyFont="1" applyFill="1" applyBorder="1" applyAlignment="1">
      <alignment horizontal="left" vertical="center"/>
    </xf>
    <xf numFmtId="0" fontId="14" fillId="5" borderId="22" xfId="0" applyFont="1" applyFill="1" applyBorder="1" applyAlignment="1">
      <alignment horizontal="left" vertical="center"/>
    </xf>
    <xf numFmtId="0" fontId="20" fillId="5" borderId="0" xfId="0" applyFont="1" applyFill="1" applyAlignment="1">
      <alignment horizontal="center" vertical="center" wrapText="1"/>
    </xf>
    <xf numFmtId="0" fontId="2" fillId="0" borderId="0" xfId="1" applyFont="1" applyAlignment="1">
      <alignment horizontal="center" vertical="center" wrapText="1"/>
    </xf>
    <xf numFmtId="0" fontId="18" fillId="2" borderId="17" xfId="1" applyFont="1" applyFill="1" applyBorder="1" applyAlignment="1">
      <alignment horizontal="center" vertical="center" wrapText="1"/>
    </xf>
    <xf numFmtId="0" fontId="18" fillId="2" borderId="18" xfId="1" applyFont="1" applyFill="1" applyBorder="1" applyAlignment="1">
      <alignment horizontal="center" vertical="center" wrapText="1"/>
    </xf>
    <xf numFmtId="0" fontId="18" fillId="2" borderId="19" xfId="1" applyFont="1" applyFill="1" applyBorder="1" applyAlignment="1">
      <alignment horizontal="center" vertical="center" wrapText="1"/>
    </xf>
    <xf numFmtId="164" fontId="18" fillId="2" borderId="17" xfId="1" applyNumberFormat="1" applyFont="1" applyFill="1" applyBorder="1" applyAlignment="1">
      <alignment horizontal="center" vertical="center" wrapText="1"/>
    </xf>
    <xf numFmtId="44" fontId="18" fillId="2" borderId="19" xfId="1" applyNumberFormat="1" applyFont="1" applyFill="1" applyBorder="1" applyAlignment="1">
      <alignment horizontal="center" vertical="center" wrapText="1"/>
    </xf>
  </cellXfs>
  <cellStyles count="2">
    <cellStyle name="Standard" xfId="0" builtinId="0"/>
    <cellStyle name="Standard 3 2" xfId="1" xr:uid="{00000000-0005-0000-0000-000001000000}"/>
  </cellStyles>
  <dxfs count="19">
    <dxf>
      <font>
        <b/>
        <i val="0"/>
        <strike val="0"/>
        <color auto="1"/>
      </font>
      <fill>
        <patternFill>
          <bgColor rgb="FFFF0000"/>
        </patternFill>
      </fill>
    </dxf>
    <dxf>
      <numFmt numFmtId="164" formatCode="#,##0.00\ &quot;€&quot;"/>
      <border diagonalUp="0" diagonalDown="0">
        <left style="thin">
          <color indexed="64"/>
        </left>
        <right style="medium">
          <color indexed="64"/>
        </right>
        <top style="thin">
          <color auto="1"/>
        </top>
        <bottom style="thin">
          <color auto="1"/>
        </bottom>
        <vertical style="thin">
          <color indexed="64"/>
        </vertical>
        <horizontal style="thin">
          <color auto="1"/>
        </horizontal>
      </border>
      <protection locked="1" hidden="0"/>
    </dxf>
    <dxf>
      <numFmt numFmtId="164" formatCode="#,##0.00\ &quot;€&quot;"/>
      <border diagonalUp="0" diagonalDown="0">
        <left style="medium">
          <color indexed="64"/>
        </left>
        <right style="thin">
          <color indexed="64"/>
        </right>
        <top style="thin">
          <color auto="1"/>
        </top>
        <bottom style="thin">
          <color auto="1"/>
        </bottom>
        <vertical style="thin">
          <color indexed="64"/>
        </vertical>
        <horizontal style="thin">
          <color auto="1"/>
        </horizontal>
      </border>
      <protection locked="1" hidden="0"/>
    </dxf>
    <dxf>
      <numFmt numFmtId="164" formatCode="#,##0.00\ &quot;€&quot;"/>
      <protection locked="1" hidden="0"/>
    </dxf>
    <dxf>
      <numFmt numFmtId="164" formatCode="#,##0.00\ &quot;€&quot;"/>
      <fill>
        <patternFill patternType="solid">
          <fgColor indexed="64"/>
          <bgColor theme="5" tint="0.59999389629810485"/>
        </patternFill>
      </fill>
      <alignment horizontal="center" vertical="bottom" textRotation="0" wrapText="1" indent="0" justifyLastLine="0" shrinkToFit="0" readingOrder="0"/>
      <border diagonalUp="0" diagonalDown="0">
        <left style="thick">
          <color auto="1"/>
        </left>
        <right style="medium">
          <color indexed="64"/>
        </right>
        <top/>
        <bottom/>
        <vertical style="thick">
          <color auto="1"/>
        </vertical>
        <horizontal/>
      </border>
      <protection locked="1" hidden="0"/>
    </dxf>
    <dxf>
      <font>
        <strike val="0"/>
        <outline val="0"/>
        <shadow val="0"/>
        <u val="none"/>
        <vertAlign val="baseline"/>
        <sz val="11"/>
        <name val="Calibri"/>
        <scheme val="minor"/>
      </font>
      <alignment horizontal="center" vertical="bottom" textRotation="0" wrapText="1" indent="0" justifyLastLine="0" shrinkToFit="0" readingOrder="0"/>
      <border diagonalUp="0" diagonalDown="0">
        <left style="medium">
          <color indexed="64"/>
        </left>
        <right style="thick">
          <color auto="1"/>
        </right>
        <top/>
        <bottom/>
        <vertical style="thick">
          <color auto="1"/>
        </vertical>
        <horizontal/>
      </border>
      <protection locked="1" hidden="0"/>
    </dxf>
    <dxf>
      <alignment horizontal="center" vertical="bottom" textRotation="0" wrapText="1" indent="0" justifyLastLine="0" shrinkToFit="0" readingOrder="0"/>
      <border diagonalUp="0" diagonalDown="0" outline="0">
        <left/>
        <right style="thick">
          <color auto="1"/>
        </right>
        <top/>
        <bottom/>
      </border>
      <protection locked="0" hidden="0"/>
    </dxf>
    <dxf>
      <protection locked="1" hidden="0"/>
    </dxf>
    <dxf>
      <alignment horizontal="left" vertical="bottom" textRotation="0" wrapText="1" indent="1" justifyLastLine="0" shrinkToFit="0" readingOrder="0"/>
      <border diagonalUp="0" diagonalDown="0" outline="0">
        <left style="dashed">
          <color theme="1"/>
        </left>
        <right style="dashed">
          <color theme="1"/>
        </right>
        <top/>
        <bottom/>
      </border>
      <protection locked="0" hidden="0"/>
    </dxf>
    <dxf>
      <font>
        <strike val="0"/>
        <outline val="0"/>
        <shadow val="0"/>
        <u val="none"/>
        <vertAlign val="baseline"/>
        <sz val="11"/>
        <name val="Calibri"/>
        <scheme val="minor"/>
      </font>
      <alignment horizontal="left" vertical="bottom" textRotation="0" wrapText="1" indent="1" justifyLastLine="0" shrinkToFit="0" readingOrder="0"/>
      <border diagonalUp="0" diagonalDown="0">
        <left style="thick">
          <color auto="1"/>
        </left>
        <right style="medium">
          <color indexed="64"/>
        </right>
        <top/>
        <bottom/>
        <vertical style="thick">
          <color auto="1"/>
        </vertical>
        <horizontal/>
      </border>
      <protection locked="1" hidden="0"/>
    </dxf>
    <dxf>
      <alignment horizontal="left" vertical="bottom" textRotation="0" wrapText="1" indent="1" justifyLastLine="0" shrinkToFit="0" readingOrder="0"/>
      <border diagonalUp="0" diagonalDown="0" outline="0">
        <left style="dashed">
          <color theme="1"/>
        </left>
        <right style="dashed">
          <color theme="1"/>
        </right>
        <top/>
        <bottom/>
      </border>
      <protection locked="0" hidden="0"/>
    </dxf>
    <dxf>
      <font>
        <strike val="0"/>
        <outline val="0"/>
        <shadow val="0"/>
        <u val="none"/>
        <vertAlign val="baseline"/>
        <sz val="11"/>
        <name val="Calibri"/>
        <scheme val="minor"/>
      </font>
      <alignment horizontal="left" vertical="bottom" textRotation="0" wrapText="1" indent="1" justifyLastLine="0" shrinkToFit="0" readingOrder="0"/>
      <border diagonalUp="0" diagonalDown="0">
        <left style="thick">
          <color auto="1"/>
        </left>
        <right style="thick">
          <color auto="1"/>
        </right>
        <top/>
        <bottom/>
        <vertical style="thick">
          <color auto="1"/>
        </vertical>
        <horizontal/>
      </border>
      <protection locked="1" hidden="0"/>
    </dxf>
    <dxf>
      <alignment horizontal="center" vertical="bottom" textRotation="0" wrapText="1" indent="0" justifyLastLine="0" shrinkToFit="0" readingOrder="0"/>
      <protection locked="0" hidden="0"/>
    </dxf>
    <dxf>
      <font>
        <strike val="0"/>
        <outline val="0"/>
        <shadow val="0"/>
        <u val="none"/>
        <vertAlign val="baseline"/>
        <sz val="11"/>
        <name val="Calibri"/>
        <scheme val="minor"/>
      </font>
      <alignment horizontal="center" vertical="bottom" textRotation="0" wrapText="1" indent="0" justifyLastLine="0" shrinkToFit="0" readingOrder="0"/>
      <border diagonalUp="0" diagonalDown="0">
        <left/>
        <right style="thick">
          <color auto="1"/>
        </right>
        <top/>
        <bottom/>
        <vertical style="thick">
          <color auto="1"/>
        </vertical>
        <horizontal/>
      </border>
      <protection locked="1" hidden="0"/>
    </dxf>
    <dxf>
      <border diagonalUp="0" diagonalDown="0">
        <left style="thick">
          <color theme="6" tint="0.39994506668294322"/>
        </left>
        <right style="thick">
          <color theme="6" tint="0.39994506668294322"/>
        </right>
        <vertical style="thick">
          <color theme="6" tint="0.39994506668294322"/>
        </vertical>
      </border>
      <protection locked="1" hidden="0"/>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1"/>
        <name val="Calibri"/>
        <scheme val="minor"/>
      </font>
      <alignment horizontal="general" vertical="bottom" wrapText="1" indent="0" justifyLastLine="0" shrinkToFit="0" readingOrder="0"/>
      <protection locked="1" hidden="0"/>
    </dxf>
    <dxf>
      <border>
        <bottom style="medium">
          <color indexed="64"/>
        </bottom>
      </border>
    </dxf>
    <dxf>
      <font>
        <b/>
        <i val="0"/>
        <strike val="0"/>
        <condense val="0"/>
        <extend val="0"/>
        <outline val="0"/>
        <shadow val="0"/>
        <u val="none"/>
        <vertAlign val="baseline"/>
        <sz val="12"/>
        <color theme="0"/>
        <name val="Calibri"/>
        <scheme val="minor"/>
      </font>
      <fill>
        <patternFill patternType="solid">
          <fgColor theme="6"/>
          <bgColor theme="5" tint="0.59999389629810485"/>
        </patternFill>
      </fill>
      <alignment horizontal="center" vertical="center" wrapText="1" indent="0" justifyLastLine="0" shrinkToFit="0" readingOrder="0"/>
      <border diagonalUp="0" diagonalDown="0">
        <left style="thick">
          <color auto="1"/>
        </left>
        <right style="thick">
          <color auto="1"/>
        </right>
        <top/>
        <bottom/>
      </border>
      <protection locked="1" hidden="0"/>
    </dxf>
  </dxfs>
  <tableStyles count="0" defaultTableStyle="TableStyleMedium2" defaultPivotStyle="PivotStyleLight16"/>
  <colors>
    <mruColors>
      <color rgb="FFFFA3A7"/>
      <color rgb="FFFF97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44905</xdr:colOff>
      <xdr:row>1</xdr:row>
      <xdr:rowOff>0</xdr:rowOff>
    </xdr:from>
    <xdr:to>
      <xdr:col>11</xdr:col>
      <xdr:colOff>80282</xdr:colOff>
      <xdr:row>3</xdr:row>
      <xdr:rowOff>171520</xdr:rowOff>
    </xdr:to>
    <xdr:pic>
      <xdr:nvPicPr>
        <xdr:cNvPr id="2" name="Grafik 1">
          <a:extLst>
            <a:ext uri="{FF2B5EF4-FFF2-40B4-BE49-F238E27FC236}">
              <a16:creationId xmlns:a16="http://schemas.microsoft.com/office/drawing/2014/main" id="{BAAAB8AF-7B3D-4C3F-9CC2-8EFF39F2B14E}"/>
            </a:ext>
          </a:extLst>
        </xdr:cNvPr>
        <xdr:cNvPicPr>
          <a:picLocks noChangeAspect="1"/>
        </xdr:cNvPicPr>
      </xdr:nvPicPr>
      <xdr:blipFill>
        <a:blip xmlns:r="http://schemas.openxmlformats.org/officeDocument/2006/relationships" r:embed="rId1"/>
        <a:stretch>
          <a:fillRect/>
        </a:stretch>
      </xdr:blipFill>
      <xdr:spPr>
        <a:xfrm>
          <a:off x="19380655" y="186599"/>
          <a:ext cx="3235626" cy="711472"/>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LV_3" displayName="LV_3" ref="A9:I17" headerRowDxfId="18" dataDxfId="16" totalsRowDxfId="14" headerRowBorderDxfId="17" tableBorderDxfId="15">
  <tableColumns count="9">
    <tableColumn id="1" xr3:uid="{00000000-0010-0000-0000-000001000000}" name="lfd. Nr. " totalsRowLabel="Ergebnis" dataDxfId="13" totalsRowDxfId="12"/>
    <tableColumn id="5" xr3:uid="{00000000-0010-0000-0000-000005000000}" name="Leistungsposition" dataDxfId="11" totalsRowDxfId="10"/>
    <tableColumn id="6" xr3:uid="{00000000-0010-0000-0000-000006000000}" name="Beschreibung zur Leistungsposition (falls notwendig)" dataDxfId="9" totalsRowDxfId="8"/>
    <tableColumn id="12" xr3:uid="{00000000-0010-0000-0000-00000C000000}" name="Menge" dataDxfId="7" totalsRowDxfId="6"/>
    <tableColumn id="9" xr3:uid="{00000000-0010-0000-0000-000009000000}" name="Einzelpreis-Netto pro Mengeneinheit" dataDxfId="5"/>
    <tableColumn id="8" xr3:uid="{00000000-0010-0000-0000-000008000000}" name="Einzelpreis-Netto pro Jahr " dataDxfId="4">
      <calculatedColumnFormula>LV_3[[#This Row],[Einzelpreis-Netto pro Mengeneinheit]]*1.19</calculatedColumnFormula>
    </tableColumn>
    <tableColumn id="7" xr3:uid="{6F889D9A-0F5C-4BB7-825F-43B15DFA30B7}" name="Fiktive Jahresanzahl" dataDxfId="3">
      <calculatedColumnFormula>LV_3[[#This Row],[Menge]]*LV_3[[#This Row],[Einzelpreis-Netto pro Mengeneinheit]]</calculatedColumnFormula>
    </tableColumn>
    <tableColumn id="14" xr3:uid="{00000000-0010-0000-0000-00000E000000}" name="Gesamtpreis-Netto" dataDxfId="2">
      <calculatedColumnFormula>LV_3[[#This Row],[Menge]]*LV_3[[#This Row],[Einzelpreis-Netto pro Mengeneinheit]]</calculatedColumnFormula>
    </tableColumn>
    <tableColumn id="13" xr3:uid="{00000000-0010-0000-0000-00000D000000}" name="Gesamtpreis-Brutto" dataDxfId="1">
      <calculatedColumnFormula>LV_3[[#This Row],[Menge]]*LV_3[[#This Row],[Einzelpreis-Netto pro Jahr ]]</calculatedColumnFormula>
    </tableColumn>
  </tableColumns>
  <tableStyleInfo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36"/>
  <sheetViews>
    <sheetView showGridLines="0" tabSelected="1" zoomScale="60" zoomScaleNormal="60" workbookViewId="0">
      <selection activeCell="C6" sqref="C6"/>
    </sheetView>
  </sheetViews>
  <sheetFormatPr baseColWidth="10" defaultColWidth="11.42578125" defaultRowHeight="15" x14ac:dyDescent="0.25"/>
  <cols>
    <col min="1" max="1" width="8.140625" style="3" bestFit="1" customWidth="1"/>
    <col min="2" max="2" width="85" style="1" customWidth="1"/>
    <col min="3" max="3" width="93.140625" style="2" customWidth="1"/>
    <col min="4" max="4" width="22.28515625" style="4" customWidth="1"/>
    <col min="5" max="9" width="22.85546875" style="3" customWidth="1"/>
    <col min="10" max="16384" width="11.42578125" style="1"/>
  </cols>
  <sheetData>
    <row r="1" spans="1:25" x14ac:dyDescent="0.25">
      <c r="A1" s="1"/>
      <c r="C1" s="1"/>
      <c r="D1" s="14"/>
      <c r="E1" s="15"/>
      <c r="F1" s="15"/>
      <c r="G1" s="15"/>
      <c r="H1" s="15"/>
      <c r="I1" s="15"/>
    </row>
    <row r="2" spans="1:25" ht="29.1" customHeight="1" x14ac:dyDescent="0.25">
      <c r="A2" s="117" t="s">
        <v>15</v>
      </c>
      <c r="B2" s="117"/>
      <c r="C2" s="117"/>
      <c r="D2" s="117"/>
      <c r="E2" s="16"/>
      <c r="F2" s="16"/>
      <c r="G2" s="16"/>
      <c r="H2" s="17"/>
      <c r="I2" s="17"/>
      <c r="J2" s="17"/>
      <c r="K2" s="17"/>
    </row>
    <row r="3" spans="1:25" x14ac:dyDescent="0.25">
      <c r="A3" s="117"/>
      <c r="B3" s="117"/>
      <c r="C3" s="117"/>
      <c r="D3" s="117"/>
      <c r="E3" s="16"/>
      <c r="F3" s="16"/>
      <c r="G3" s="16"/>
      <c r="H3" s="16"/>
      <c r="I3" s="16"/>
      <c r="J3" s="16"/>
      <c r="K3" s="16"/>
      <c r="L3" s="16"/>
    </row>
    <row r="4" spans="1:25" ht="15" customHeight="1" thickBot="1" x14ac:dyDescent="0.3">
      <c r="A4" s="17"/>
      <c r="B4" s="17"/>
      <c r="C4" s="17"/>
      <c r="D4" s="18"/>
      <c r="E4" s="16"/>
      <c r="F4" s="16"/>
      <c r="G4" s="16"/>
      <c r="H4" s="16"/>
      <c r="I4" s="16"/>
      <c r="J4" s="16"/>
      <c r="K4" s="16"/>
      <c r="L4" s="16"/>
    </row>
    <row r="5" spans="1:25" ht="33.950000000000003" customHeight="1" x14ac:dyDescent="0.25">
      <c r="A5" s="118"/>
      <c r="B5" s="119"/>
      <c r="C5" s="16"/>
      <c r="D5" s="122" t="s">
        <v>20</v>
      </c>
      <c r="E5" s="122"/>
      <c r="F5" s="122"/>
      <c r="G5" s="122"/>
      <c r="H5" s="122"/>
      <c r="I5" s="122"/>
      <c r="J5" s="16"/>
      <c r="K5" s="16"/>
      <c r="L5" s="16"/>
    </row>
    <row r="6" spans="1:25" ht="32.450000000000003" customHeight="1" thickBot="1" x14ac:dyDescent="0.3">
      <c r="A6" s="120" t="s">
        <v>14</v>
      </c>
      <c r="B6" s="121"/>
      <c r="C6" s="16"/>
      <c r="D6" s="122"/>
      <c r="E6" s="122"/>
      <c r="F6" s="122"/>
      <c r="G6" s="122"/>
      <c r="H6" s="122"/>
      <c r="I6" s="122"/>
      <c r="J6" s="16"/>
      <c r="K6" s="16"/>
      <c r="L6" s="16"/>
    </row>
    <row r="7" spans="1:25" x14ac:dyDescent="0.25">
      <c r="A7" s="1"/>
      <c r="B7" s="19"/>
      <c r="C7" s="1"/>
      <c r="D7" s="122"/>
      <c r="E7" s="122"/>
      <c r="F7" s="122"/>
      <c r="G7" s="122"/>
      <c r="H7" s="122"/>
      <c r="I7" s="122"/>
      <c r="J7" s="16"/>
      <c r="K7" s="16"/>
      <c r="L7" s="16"/>
    </row>
    <row r="8" spans="1:25" ht="27" thickBot="1" x14ac:dyDescent="0.3">
      <c r="A8" s="123" t="s">
        <v>0</v>
      </c>
      <c r="B8" s="123"/>
      <c r="C8" s="123"/>
      <c r="D8" s="123"/>
      <c r="E8" s="123"/>
      <c r="F8" s="123"/>
      <c r="G8" s="123"/>
      <c r="H8" s="123"/>
      <c r="I8" s="123"/>
    </row>
    <row r="9" spans="1:25" s="25" customFormat="1" ht="56.25" x14ac:dyDescent="0.2">
      <c r="A9" s="20" t="s">
        <v>5</v>
      </c>
      <c r="B9" s="21" t="s">
        <v>1</v>
      </c>
      <c r="C9" s="21" t="s">
        <v>2</v>
      </c>
      <c r="D9" s="21" t="s">
        <v>3</v>
      </c>
      <c r="E9" s="21" t="s">
        <v>21</v>
      </c>
      <c r="F9" s="22" t="s">
        <v>24</v>
      </c>
      <c r="G9" s="21" t="s">
        <v>19</v>
      </c>
      <c r="H9" s="23" t="s">
        <v>22</v>
      </c>
      <c r="I9" s="24" t="s">
        <v>23</v>
      </c>
      <c r="J9" s="14"/>
      <c r="K9" s="14"/>
      <c r="L9" s="14"/>
      <c r="M9" s="14"/>
      <c r="N9" s="14"/>
      <c r="O9" s="14"/>
      <c r="P9" s="14"/>
      <c r="Q9" s="14"/>
      <c r="R9" s="14"/>
      <c r="S9" s="14"/>
      <c r="T9" s="14"/>
      <c r="U9" s="14"/>
      <c r="V9" s="14"/>
      <c r="W9" s="14"/>
      <c r="X9" s="14"/>
      <c r="Y9" s="14"/>
    </row>
    <row r="10" spans="1:25" s="35" customFormat="1" ht="33" customHeight="1" x14ac:dyDescent="0.35">
      <c r="A10" s="26">
        <v>1</v>
      </c>
      <c r="B10" s="27" t="s">
        <v>34</v>
      </c>
      <c r="C10" s="28"/>
      <c r="D10" s="29"/>
      <c r="E10" s="30"/>
      <c r="F10" s="31"/>
      <c r="G10" s="29"/>
      <c r="H10" s="32"/>
      <c r="I10" s="33"/>
      <c r="J10" s="34"/>
      <c r="K10" s="34"/>
      <c r="L10" s="34"/>
      <c r="M10" s="34"/>
      <c r="N10" s="34"/>
      <c r="O10" s="34"/>
      <c r="P10" s="34"/>
      <c r="Q10" s="34"/>
      <c r="R10" s="34"/>
      <c r="S10" s="34"/>
      <c r="T10" s="34"/>
      <c r="U10" s="34"/>
      <c r="V10" s="34"/>
      <c r="W10" s="34"/>
      <c r="X10" s="34"/>
      <c r="Y10" s="34"/>
    </row>
    <row r="11" spans="1:25" s="42" customFormat="1" ht="295.5" customHeight="1" x14ac:dyDescent="0.2">
      <c r="A11" s="36" t="s">
        <v>12</v>
      </c>
      <c r="B11" s="37" t="s">
        <v>28</v>
      </c>
      <c r="C11" s="38" t="s">
        <v>30</v>
      </c>
      <c r="D11" s="12">
        <v>30</v>
      </c>
      <c r="E11" s="5"/>
      <c r="F11" s="11">
        <f>LV_3[[#This Row],[Menge]]*LV_3[[#This Row],[Einzelpreis-Netto pro Mengeneinheit]]</f>
        <v>0</v>
      </c>
      <c r="G11" s="12">
        <v>8</v>
      </c>
      <c r="H11" s="39">
        <f>LV_3[[#This Row],[Einzelpreis-Netto pro Jahr ]]*LV_3[[#This Row],[Fiktive Jahresanzahl]]</f>
        <v>0</v>
      </c>
      <c r="I11" s="40">
        <f>LV_3[[#This Row],[Gesamtpreis-Netto]]*1.19</f>
        <v>0</v>
      </c>
      <c r="J11" s="41"/>
      <c r="K11" s="41"/>
      <c r="L11" s="41"/>
      <c r="M11" s="41"/>
      <c r="N11" s="41"/>
      <c r="O11" s="41"/>
      <c r="P11" s="41"/>
      <c r="Q11" s="41"/>
      <c r="R11" s="41"/>
      <c r="S11" s="41"/>
      <c r="T11" s="41"/>
      <c r="U11" s="41"/>
      <c r="V11" s="41"/>
      <c r="W11" s="41"/>
      <c r="X11" s="41"/>
      <c r="Y11" s="41"/>
    </row>
    <row r="12" spans="1:25" s="42" customFormat="1" ht="296.10000000000002" customHeight="1" x14ac:dyDescent="0.2">
      <c r="A12" s="43" t="s">
        <v>25</v>
      </c>
      <c r="B12" s="44" t="s">
        <v>27</v>
      </c>
      <c r="C12" s="44" t="s">
        <v>31</v>
      </c>
      <c r="D12" s="45">
        <v>30</v>
      </c>
      <c r="E12" s="5"/>
      <c r="F12" s="13">
        <f>LV_3[[#This Row],[Menge]]*LV_3[[#This Row],[Einzelpreis-Netto pro Mengeneinheit]]</f>
        <v>0</v>
      </c>
      <c r="G12" s="12">
        <v>7</v>
      </c>
      <c r="H12" s="39">
        <f>LV_3[[#This Row],[Einzelpreis-Netto pro Jahr ]]*LV_3[[#This Row],[Fiktive Jahresanzahl]]</f>
        <v>0</v>
      </c>
      <c r="I12" s="46">
        <f>LV_3[[#This Row],[Gesamtpreis-Netto]]*1.19</f>
        <v>0</v>
      </c>
      <c r="J12" s="41"/>
      <c r="K12" s="41"/>
      <c r="L12" s="41"/>
      <c r="M12" s="41"/>
      <c r="N12" s="41"/>
      <c r="O12" s="41"/>
      <c r="P12" s="41"/>
      <c r="Q12" s="41"/>
      <c r="R12" s="41"/>
      <c r="S12" s="41"/>
      <c r="T12" s="41"/>
      <c r="U12" s="41"/>
      <c r="V12" s="41"/>
      <c r="W12" s="41"/>
      <c r="X12" s="41"/>
      <c r="Y12" s="41"/>
    </row>
    <row r="13" spans="1:25" s="2" customFormat="1" ht="37.5" customHeight="1" x14ac:dyDescent="0.35">
      <c r="A13" s="47">
        <v>2</v>
      </c>
      <c r="B13" s="48" t="s">
        <v>4</v>
      </c>
      <c r="C13" s="49"/>
      <c r="D13" s="50"/>
      <c r="E13" s="50"/>
      <c r="F13" s="51"/>
      <c r="G13" s="52"/>
      <c r="H13" s="53"/>
      <c r="I13" s="54"/>
      <c r="J13" s="1"/>
      <c r="K13" s="1"/>
      <c r="L13" s="1"/>
      <c r="M13" s="1"/>
      <c r="N13" s="1"/>
      <c r="O13" s="1"/>
      <c r="P13" s="1"/>
      <c r="Q13" s="1"/>
      <c r="R13" s="1"/>
      <c r="S13" s="1"/>
      <c r="T13" s="1"/>
      <c r="U13" s="1"/>
      <c r="V13" s="1"/>
      <c r="W13" s="1"/>
      <c r="X13" s="1"/>
      <c r="Y13" s="1"/>
    </row>
    <row r="14" spans="1:25" ht="409.6" customHeight="1" x14ac:dyDescent="0.25">
      <c r="A14" s="55" t="s">
        <v>6</v>
      </c>
      <c r="B14" s="56" t="s">
        <v>17</v>
      </c>
      <c r="C14" s="57" t="s">
        <v>11</v>
      </c>
      <c r="D14" s="12">
        <v>1</v>
      </c>
      <c r="E14" s="5"/>
      <c r="F14" s="10"/>
      <c r="G14" s="8"/>
      <c r="H14" s="39">
        <f>LV_3[[#This Row],[Menge]]*LV_3[[#This Row],[Einzelpreis-Netto pro Mengeneinheit]]</f>
        <v>0</v>
      </c>
      <c r="I14" s="46">
        <f>LV_3[[#This Row],[Gesamtpreis-Netto]]*1.19</f>
        <v>0</v>
      </c>
    </row>
    <row r="15" spans="1:25" ht="36.75" customHeight="1" x14ac:dyDescent="0.35">
      <c r="A15" s="47">
        <v>3</v>
      </c>
      <c r="B15" s="48" t="s">
        <v>10</v>
      </c>
      <c r="C15" s="49"/>
      <c r="D15" s="50"/>
      <c r="E15" s="50"/>
      <c r="F15" s="50"/>
      <c r="G15" s="50"/>
      <c r="H15" s="53"/>
      <c r="I15" s="51"/>
      <c r="J15" s="41"/>
      <c r="K15" s="41"/>
      <c r="L15" s="41"/>
    </row>
    <row r="16" spans="1:25" ht="186.95" customHeight="1" x14ac:dyDescent="0.25">
      <c r="A16" s="12" t="s">
        <v>7</v>
      </c>
      <c r="B16" s="57" t="s">
        <v>18</v>
      </c>
      <c r="C16" s="57" t="s">
        <v>26</v>
      </c>
      <c r="D16" s="12">
        <v>1</v>
      </c>
      <c r="E16" s="5"/>
      <c r="F16" s="11">
        <f>LV_3[[#This Row],[Menge]]*LV_3[[#This Row],[Einzelpreis-Netto pro Mengeneinheit]]</f>
        <v>0</v>
      </c>
      <c r="G16" s="12">
        <v>8</v>
      </c>
      <c r="H16" s="39">
        <f>LV_3[[#This Row],[Einzelpreis-Netto pro Jahr ]]*LV_3[[#This Row],[Fiktive Jahresanzahl]]</f>
        <v>0</v>
      </c>
      <c r="I16" s="40">
        <f>LV_3[[#This Row],[Gesamtpreis-Netto]]*1.19</f>
        <v>0</v>
      </c>
      <c r="J16" s="41"/>
      <c r="K16" s="41"/>
      <c r="L16" s="41"/>
    </row>
    <row r="17" spans="1:25" ht="15.75" x14ac:dyDescent="0.25">
      <c r="A17" s="58"/>
      <c r="B17" s="59"/>
      <c r="C17" s="60"/>
      <c r="D17" s="61"/>
      <c r="E17" s="62"/>
      <c r="F17" s="63"/>
      <c r="G17" s="63"/>
      <c r="H17" s="64"/>
      <c r="I17" s="65"/>
      <c r="J17" s="41"/>
      <c r="K17" s="41"/>
      <c r="L17" s="41"/>
    </row>
    <row r="18" spans="1:25" ht="15.75" x14ac:dyDescent="0.25">
      <c r="A18" s="58"/>
      <c r="B18" s="102"/>
      <c r="C18" s="102"/>
      <c r="D18" s="103"/>
      <c r="E18" s="58"/>
      <c r="F18" s="63"/>
      <c r="G18" s="63"/>
      <c r="H18" s="63"/>
      <c r="I18" s="63"/>
      <c r="J18" s="41"/>
      <c r="K18" s="41"/>
      <c r="L18" s="41"/>
    </row>
    <row r="19" spans="1:25" ht="18.95" customHeight="1" thickBot="1" x14ac:dyDescent="0.3">
      <c r="B19" s="66"/>
      <c r="C19" s="66"/>
      <c r="E19" s="92"/>
      <c r="F19" s="92"/>
      <c r="G19" s="92"/>
      <c r="H19" s="93"/>
      <c r="I19" s="93"/>
    </row>
    <row r="20" spans="1:25" x14ac:dyDescent="0.25">
      <c r="B20" s="66"/>
      <c r="C20" s="108"/>
      <c r="D20" s="83"/>
      <c r="E20" s="84"/>
      <c r="F20" s="84"/>
      <c r="G20" s="84"/>
      <c r="H20" s="85"/>
      <c r="I20" s="104"/>
    </row>
    <row r="21" spans="1:25" ht="15.75" thickBot="1" x14ac:dyDescent="0.3">
      <c r="B21" s="66"/>
      <c r="C21" s="109"/>
      <c r="D21" s="94"/>
      <c r="E21" s="105"/>
      <c r="F21" s="105"/>
      <c r="G21" s="105"/>
      <c r="H21" s="95"/>
      <c r="I21" s="106"/>
    </row>
    <row r="22" spans="1:25" ht="35.450000000000003" customHeight="1" x14ac:dyDescent="0.25">
      <c r="B22" s="66"/>
      <c r="C22" s="124" t="s">
        <v>36</v>
      </c>
      <c r="D22" s="125"/>
      <c r="E22" s="125"/>
      <c r="F22" s="126"/>
      <c r="G22" s="87"/>
      <c r="H22" s="127">
        <f>H11+H12+H14+H16</f>
        <v>0</v>
      </c>
      <c r="I22" s="128"/>
    </row>
    <row r="23" spans="1:25" ht="43.5" customHeight="1" thickBot="1" x14ac:dyDescent="0.3">
      <c r="C23" s="112" t="s">
        <v>37</v>
      </c>
      <c r="D23" s="113"/>
      <c r="E23" s="113"/>
      <c r="F23" s="114"/>
      <c r="G23" s="89"/>
      <c r="H23" s="115">
        <f>H22*1.19</f>
        <v>0</v>
      </c>
      <c r="I23" s="116"/>
    </row>
    <row r="24" spans="1:25" ht="15.75" thickBot="1" x14ac:dyDescent="0.3">
      <c r="B24" s="66"/>
      <c r="C24" s="110"/>
      <c r="D24" s="90"/>
      <c r="E24" s="91"/>
      <c r="F24" s="91"/>
      <c r="G24" s="91"/>
      <c r="H24" s="91"/>
      <c r="I24" s="107"/>
    </row>
    <row r="25" spans="1:25" x14ac:dyDescent="0.25">
      <c r="B25" s="66"/>
      <c r="C25" s="94"/>
      <c r="D25" s="94"/>
      <c r="E25" s="95"/>
      <c r="F25" s="95"/>
      <c r="G25" s="95"/>
      <c r="H25" s="95"/>
      <c r="I25" s="95"/>
    </row>
    <row r="26" spans="1:25" ht="39.6" customHeight="1" thickBot="1" x14ac:dyDescent="0.3">
      <c r="B26" s="66"/>
      <c r="C26" s="66"/>
      <c r="E26" s="92"/>
      <c r="F26" s="92"/>
      <c r="G26" s="92"/>
      <c r="H26" s="93"/>
      <c r="I26" s="93"/>
    </row>
    <row r="27" spans="1:25" ht="51" customHeight="1" thickBot="1" x14ac:dyDescent="0.3">
      <c r="A27" s="96"/>
      <c r="B27" s="97"/>
      <c r="C27" s="97"/>
      <c r="D27" s="98"/>
      <c r="E27" s="99"/>
      <c r="F27" s="99"/>
      <c r="G27" s="99"/>
      <c r="H27" s="99"/>
      <c r="I27" s="99"/>
    </row>
    <row r="28" spans="1:25" s="67" customFormat="1" ht="56.25" x14ac:dyDescent="0.25">
      <c r="A28" s="20" t="s">
        <v>5</v>
      </c>
      <c r="B28" s="21" t="s">
        <v>1</v>
      </c>
      <c r="C28" s="21" t="s">
        <v>2</v>
      </c>
      <c r="D28" s="21" t="s">
        <v>3</v>
      </c>
      <c r="E28" s="21" t="s">
        <v>21</v>
      </c>
      <c r="F28" s="22"/>
      <c r="G28" s="21"/>
      <c r="H28" s="23" t="s">
        <v>22</v>
      </c>
      <c r="I28" s="24" t="s">
        <v>23</v>
      </c>
      <c r="J28" s="1"/>
      <c r="K28" s="1"/>
      <c r="L28" s="1"/>
      <c r="M28" s="1"/>
      <c r="N28" s="1"/>
      <c r="O28" s="1"/>
      <c r="P28" s="1"/>
      <c r="Q28" s="1"/>
      <c r="R28" s="1"/>
      <c r="S28" s="1"/>
      <c r="T28" s="1"/>
      <c r="U28" s="1"/>
      <c r="V28" s="1"/>
      <c r="W28" s="1"/>
      <c r="X28" s="1"/>
      <c r="Y28" s="1"/>
    </row>
    <row r="29" spans="1:25" s="76" customFormat="1" ht="36.75" customHeight="1" x14ac:dyDescent="0.2">
      <c r="A29" s="68">
        <v>4</v>
      </c>
      <c r="B29" s="69" t="s">
        <v>35</v>
      </c>
      <c r="C29" s="70"/>
      <c r="D29" s="50"/>
      <c r="E29" s="50"/>
      <c r="F29" s="71"/>
      <c r="G29" s="72"/>
      <c r="H29" s="73"/>
      <c r="I29" s="74"/>
      <c r="J29" s="75"/>
      <c r="K29" s="75"/>
      <c r="L29" s="75"/>
      <c r="M29" s="75"/>
      <c r="N29" s="75"/>
      <c r="O29" s="75"/>
      <c r="P29" s="75"/>
      <c r="Q29" s="75"/>
      <c r="R29" s="75"/>
      <c r="S29" s="75"/>
      <c r="T29" s="75"/>
      <c r="U29" s="75"/>
      <c r="V29" s="75"/>
      <c r="W29" s="75"/>
      <c r="X29" s="75"/>
      <c r="Y29" s="75"/>
    </row>
    <row r="30" spans="1:25" s="76" customFormat="1" ht="102" customHeight="1" x14ac:dyDescent="0.2">
      <c r="A30" s="77" t="s">
        <v>8</v>
      </c>
      <c r="B30" s="37" t="s">
        <v>33</v>
      </c>
      <c r="C30" s="37" t="s">
        <v>16</v>
      </c>
      <c r="D30" s="12">
        <v>1</v>
      </c>
      <c r="E30" s="5"/>
      <c r="F30" s="7"/>
      <c r="G30" s="8"/>
      <c r="H30" s="39">
        <f>D30*E30</f>
        <v>0</v>
      </c>
      <c r="I30" s="46">
        <f>H30*1.19</f>
        <v>0</v>
      </c>
      <c r="J30" s="75"/>
      <c r="K30" s="75"/>
      <c r="L30" s="75"/>
      <c r="M30" s="75"/>
      <c r="N30" s="75"/>
      <c r="O30" s="75"/>
      <c r="P30" s="75"/>
      <c r="Q30" s="75"/>
      <c r="R30" s="75"/>
      <c r="S30" s="75"/>
      <c r="T30" s="75"/>
      <c r="U30" s="75"/>
      <c r="V30" s="75"/>
      <c r="W30" s="75"/>
      <c r="X30" s="75"/>
      <c r="Y30" s="75"/>
    </row>
    <row r="31" spans="1:25" s="67" customFormat="1" ht="155.1" customHeight="1" thickBot="1" x14ac:dyDescent="0.3">
      <c r="A31" s="78" t="s">
        <v>9</v>
      </c>
      <c r="B31" s="79" t="s">
        <v>32</v>
      </c>
      <c r="C31" s="79" t="s">
        <v>29</v>
      </c>
      <c r="D31" s="80">
        <v>1</v>
      </c>
      <c r="E31" s="6"/>
      <c r="F31" s="9"/>
      <c r="G31" s="100"/>
      <c r="H31" s="81">
        <f>D31*E31</f>
        <v>0</v>
      </c>
      <c r="I31" s="101">
        <f>H31*1.19</f>
        <v>0</v>
      </c>
      <c r="J31" s="1"/>
      <c r="K31" s="1"/>
      <c r="L31" s="1"/>
      <c r="M31" s="1"/>
      <c r="N31" s="1"/>
      <c r="O31" s="1"/>
      <c r="P31" s="1"/>
      <c r="Q31" s="1"/>
      <c r="R31" s="1"/>
      <c r="S31" s="1"/>
      <c r="T31" s="1"/>
      <c r="U31" s="1"/>
      <c r="V31" s="1"/>
      <c r="W31" s="1"/>
      <c r="X31" s="1"/>
      <c r="Y31" s="1"/>
    </row>
    <row r="33" spans="2:4" ht="21" customHeight="1" x14ac:dyDescent="0.25">
      <c r="D33" s="82"/>
    </row>
    <row r="34" spans="2:4" ht="35.450000000000003" customHeight="1" x14ac:dyDescent="0.25">
      <c r="B34" s="111" t="s">
        <v>38</v>
      </c>
    </row>
    <row r="35" spans="2:4" ht="72.599999999999994" customHeight="1" x14ac:dyDescent="0.25">
      <c r="B35" s="86" t="str">
        <f>IF(COUNTBLANK(A5)+COUNTBLANK(E14)+COUNTBLANK(E16)+COUNTBLANK(E30:E31)+COUNTBLANK(E11:E12)&gt;0,"Noch nicht alle Pflichtfelder befüllt!","")</f>
        <v>Noch nicht alle Pflichtfelder befüllt!</v>
      </c>
    </row>
    <row r="36" spans="2:4" ht="75.599999999999994" customHeight="1" x14ac:dyDescent="0.25">
      <c r="B36" s="88" t="s">
        <v>13</v>
      </c>
    </row>
  </sheetData>
  <sheetProtection algorithmName="SHA-512" hashValue="Y4pdv8meJjqLIgCIl7ZCMl27EE1VTHih0djr29LgpfetQya69+7F5kWHuk9nOlASSdN4ZV0cjn2PMBHWdTbC3A==" saltValue="Y4DjFkZgbvYZym44PX4ebg==" spinCount="100000" sheet="1" objects="1" scenarios="1"/>
  <mergeCells count="9">
    <mergeCell ref="C23:F23"/>
    <mergeCell ref="H23:I23"/>
    <mergeCell ref="A2:D3"/>
    <mergeCell ref="A5:B5"/>
    <mergeCell ref="A6:B6"/>
    <mergeCell ref="D5:I7"/>
    <mergeCell ref="A8:I8"/>
    <mergeCell ref="C22:F22"/>
    <mergeCell ref="H22:I22"/>
  </mergeCells>
  <conditionalFormatting sqref="B35">
    <cfRule type="containsText" dxfId="0" priority="1" operator="containsText" text="Noch nicht alle Pflichtfelder befüllt">
      <formula>NOT(ISERROR(SEARCH("Noch nicht alle Pflichtfelder befüllt",B35)))</formula>
    </cfRule>
  </conditionalFormatting>
  <pageMargins left="0.7" right="0.7" top="0.78740157499999996" bottom="0.78740157499999996" header="0.3" footer="0.3"/>
  <pageSetup paperSize="9" orientation="portrait" r:id="rId1"/>
  <ignoredErrors>
    <ignoredError sqref="H13 I13 H17 I17 I15 H15" unlockedFormula="1"/>
  </ignoredErrors>
  <drawing r:id="rId2"/>
  <tableParts count="1">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Preisblatt_V1</vt:lpstr>
    </vt:vector>
  </TitlesOfParts>
  <Company>Kliniken der Stadt Koeln gGbmH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Weßinghage, Annika</dc:creator>
  <cp:lastModifiedBy>Vahlenkamp, Saskia</cp:lastModifiedBy>
  <dcterms:created xsi:type="dcterms:W3CDTF">2026-01-22T09:29:39Z</dcterms:created>
  <dcterms:modified xsi:type="dcterms:W3CDTF">2026-06-18T15:17:41Z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irstParagraph">
    <vt:lpwstr>Preisblatt_Anlage Nr_ 4_V1_0_xlsx</vt:lpwstr>
  </property>
</Properties>
</file>